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d2645639\"/>
    </mc:Choice>
  </mc:AlternateContent>
  <xr:revisionPtr revIDLastSave="0" documentId="13_ncr:1_{A226A6B7-CD2D-49AD-9DF7-3D7DA66F97CF}" xr6:coauthVersionLast="47" xr6:coauthVersionMax="47" xr10:uidLastSave="{00000000-0000-0000-0000-000000000000}"/>
  <bookViews>
    <workbookView xWindow="7065" yWindow="4260" windowWidth="38700" windowHeight="15285" xr2:uid="{81AADD0C-EC9E-4446-B939-F58FC9328171}"/>
  </bookViews>
  <sheets>
    <sheet name="100_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K16" i="1"/>
  <c r="L18" i="1"/>
  <c r="L20" i="1" s="1"/>
  <c r="L12" i="1"/>
  <c r="L16" i="1" s="1"/>
</calcChain>
</file>

<file path=xl/sharedStrings.xml><?xml version="1.0" encoding="utf-8"?>
<sst xmlns="http://schemas.openxmlformats.org/spreadsheetml/2006/main" count="38" uniqueCount="29">
  <si>
    <t>Yes/No</t>
  </si>
  <si>
    <t>CF</t>
  </si>
  <si>
    <t>Acres</t>
  </si>
  <si>
    <t>Side</t>
  </si>
  <si>
    <t>Station</t>
  </si>
  <si>
    <t>Storage Volume Met?</t>
  </si>
  <si>
    <t>Total Storage Volume Required</t>
  </si>
  <si>
    <t>Total Storage Volume Provided</t>
  </si>
  <si>
    <t>Best Management Practice</t>
  </si>
  <si>
    <t xml:space="preserve">Disturbed Area without Storage Provided </t>
  </si>
  <si>
    <t xml:space="preserve">Disturbed Area with Storage Provided </t>
  </si>
  <si>
    <t>Total Disturbed Area</t>
  </si>
  <si>
    <t>Discharge Point</t>
  </si>
  <si>
    <t>Station to Station</t>
  </si>
  <si>
    <t>Basin No.</t>
  </si>
  <si>
    <t>Remarks</t>
  </si>
  <si>
    <t>Summary of Stormwater Storage</t>
  </si>
  <si>
    <t>Drainage Basin Location</t>
  </si>
  <si>
    <t>Refer to EC Standards and 570s Details.</t>
  </si>
  <si>
    <t>STORMWATER DRAINAGE BASIN AND STORAGE</t>
  </si>
  <si>
    <t>100-34</t>
  </si>
  <si>
    <t>Right</t>
  </si>
  <si>
    <t>Yes</t>
  </si>
  <si>
    <t>Silt Basin (EW-403)</t>
  </si>
  <si>
    <t>Silt Fence for Ditch Check (EW-201)</t>
  </si>
  <si>
    <t>Temporary Sediment Control Basin (EC-601)</t>
  </si>
  <si>
    <t>Basin 1 Total:</t>
  </si>
  <si>
    <t>No ditch, no single discharge</t>
  </si>
  <si>
    <t>Basin 2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</si>
</sst>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\+00.00"/>
    <numFmt numFmtId="167" formatCode="mm\-dd\-yy"/>
    <numFmt numFmtId="168" formatCode="#\+00"/>
  </numFmts>
  <fonts count="10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1.5"/>
      <name val="Consolas"/>
      <family val="3"/>
    </font>
    <font>
      <sz val="10"/>
      <name val="Arial"/>
      <family val="2"/>
    </font>
    <font>
      <b/>
      <sz val="20.5"/>
      <name val="Consolas"/>
      <family val="3"/>
    </font>
    <font>
      <sz val="9"/>
      <name val="Arial Terminal"/>
      <family val="3"/>
    </font>
    <font>
      <b/>
      <sz val="11.5"/>
      <name val="Consolas"/>
      <family val="3"/>
    </font>
    <font>
      <b/>
      <sz val="12.5"/>
      <name val="Consolas"/>
      <family val="3"/>
    </font>
    <font>
      <b/>
      <sz val="11"/>
      <color theme="1"/>
      <name val="Aptos Narrow"/>
      <family val="2"/>
      <scheme val="minor"/>
    </font>
    <font>
      <b/>
      <sz val="11.5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>
      <protection locked="0"/>
    </xf>
  </cellStyleXfs>
  <cellXfs count="81">
    <xf numFmtId="0" fontId="0" fillId="0" borderId="0" xfId="0"/>
    <xf numFmtId="1" fontId="1" fillId="0" borderId="0" xfId="0" applyNumberFormat="1" applyFont="1" applyAlignment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164" fontId="1" fillId="0" borderId="0" xfId="0" applyNumberFormat="1" applyFont="1" applyAlignment="1">
      <alignment horizontal="right" vertical="center" indent="1"/>
    </xf>
    <xf numFmtId="2" fontId="1" fillId="0" borderId="0" xfId="0" applyNumberFormat="1" applyFont="1" applyAlignment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0" fontId="1" fillId="0" borderId="18" xfId="0" applyFont="1" applyBorder="1" applyAlignment="1">
      <alignment horizontal="right" vertical="center" indent="1"/>
    </xf>
    <xf numFmtId="166" fontId="1" fillId="0" borderId="18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8" fontId="2" fillId="2" borderId="20" xfId="2" applyNumberFormat="1" applyFont="1" applyFill="1" applyBorder="1" applyAlignment="1" applyProtection="1">
      <alignment horizontal="center" vertical="center"/>
      <protection hidden="1"/>
    </xf>
    <xf numFmtId="164" fontId="2" fillId="2" borderId="20" xfId="2" applyNumberFormat="1" applyFont="1" applyFill="1" applyBorder="1" applyAlignment="1" applyProtection="1">
      <alignment horizontal="center" vertical="center"/>
      <protection hidden="1"/>
    </xf>
    <xf numFmtId="0" fontId="1" fillId="0" borderId="22" xfId="0" applyFont="1" applyBorder="1" applyAlignment="1">
      <alignment horizontal="right" vertical="center" indent="1"/>
    </xf>
    <xf numFmtId="0" fontId="1" fillId="0" borderId="23" xfId="0" applyFont="1" applyBorder="1" applyAlignment="1">
      <alignment horizontal="left" vertical="center" indent="1"/>
    </xf>
    <xf numFmtId="166" fontId="1" fillId="0" borderId="25" xfId="0" applyNumberFormat="1" applyFont="1" applyBorder="1" applyAlignment="1">
      <alignment horizontal="right" vertical="center" indent="1"/>
    </xf>
    <xf numFmtId="0" fontId="1" fillId="0" borderId="25" xfId="0" applyFont="1" applyBorder="1" applyAlignment="1">
      <alignment horizontal="right" vertical="center" indent="1"/>
    </xf>
    <xf numFmtId="164" fontId="1" fillId="0" borderId="25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right" vertical="center" indent="1"/>
    </xf>
    <xf numFmtId="166" fontId="1" fillId="0" borderId="3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16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165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right" vertical="center" indent="1"/>
    </xf>
    <xf numFmtId="2" fontId="1" fillId="0" borderId="3" xfId="0" applyNumberFormat="1" applyFont="1" applyBorder="1" applyAlignment="1">
      <alignment horizontal="right" vertical="center" indent="1"/>
    </xf>
    <xf numFmtId="0" fontId="1" fillId="0" borderId="2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1" fontId="1" fillId="0" borderId="27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27" xfId="0" applyFont="1" applyBorder="1" applyAlignment="1">
      <alignment horizontal="right" vertical="center" indent="1"/>
    </xf>
    <xf numFmtId="1" fontId="1" fillId="0" borderId="27" xfId="0" applyNumberFormat="1" applyFont="1" applyBorder="1" applyAlignment="1">
      <alignment horizontal="right" vertical="center" indent="1"/>
    </xf>
    <xf numFmtId="1" fontId="1" fillId="0" borderId="24" xfId="0" applyNumberFormat="1" applyFont="1" applyBorder="1" applyAlignment="1">
      <alignment horizontal="right" vertical="center" indent="1"/>
    </xf>
    <xf numFmtId="1" fontId="1" fillId="0" borderId="25" xfId="0" applyNumberFormat="1" applyFont="1" applyBorder="1" applyAlignment="1">
      <alignment horizontal="right" vertical="center" indent="1"/>
    </xf>
    <xf numFmtId="2" fontId="1" fillId="0" borderId="25" xfId="0" applyNumberFormat="1" applyFont="1" applyBorder="1" applyAlignment="1">
      <alignment horizontal="right" vertical="center" indent="1"/>
    </xf>
    <xf numFmtId="165" fontId="1" fillId="0" borderId="25" xfId="0" applyNumberFormat="1" applyFont="1" applyBorder="1" applyAlignment="1">
      <alignment horizontal="right" vertical="center" indent="1"/>
    </xf>
    <xf numFmtId="0" fontId="1" fillId="0" borderId="25" xfId="0" applyFont="1" applyBorder="1" applyAlignment="1">
      <alignment horizontal="left" vertical="center" indent="1"/>
    </xf>
    <xf numFmtId="0" fontId="0" fillId="0" borderId="25" xfId="0" applyBorder="1"/>
    <xf numFmtId="0" fontId="0" fillId="0" borderId="26" xfId="0" applyBorder="1"/>
    <xf numFmtId="0" fontId="8" fillId="0" borderId="3" xfId="0" applyFont="1" applyBorder="1" applyAlignment="1">
      <alignment horizontal="center" vertical="center"/>
    </xf>
    <xf numFmtId="168" fontId="2" fillId="2" borderId="3" xfId="2" applyNumberFormat="1" applyFont="1" applyFill="1" applyBorder="1" applyAlignment="1" applyProtection="1">
      <alignment horizontal="center" vertical="center"/>
      <protection hidden="1"/>
    </xf>
    <xf numFmtId="168" fontId="2" fillId="2" borderId="20" xfId="2" applyNumberFormat="1" applyFont="1" applyFill="1" applyBorder="1" applyAlignment="1" applyProtection="1">
      <alignment horizontal="center" vertical="center"/>
      <protection hidden="1"/>
    </xf>
    <xf numFmtId="168" fontId="2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7" xfId="2" applyFont="1" applyFill="1" applyBorder="1" applyAlignment="1" applyProtection="1">
      <alignment horizontal="right" vertical="center"/>
      <protection hidden="1"/>
    </xf>
    <xf numFmtId="0" fontId="7" fillId="2" borderId="16" xfId="2" applyFont="1" applyFill="1" applyBorder="1" applyAlignment="1" applyProtection="1">
      <alignment horizontal="right" vertical="center"/>
      <protection hidden="1"/>
    </xf>
    <xf numFmtId="0" fontId="6" fillId="2" borderId="16" xfId="2" applyFont="1" applyFill="1" applyBorder="1" applyAlignment="1" applyProtection="1">
      <alignment horizontal="right" vertical="center"/>
      <protection hidden="1"/>
    </xf>
    <xf numFmtId="0" fontId="6" fillId="2" borderId="15" xfId="2" applyFont="1" applyFill="1" applyBorder="1" applyAlignment="1" applyProtection="1">
      <alignment horizontal="right" vertical="center"/>
      <protection hidden="1"/>
    </xf>
    <xf numFmtId="167" fontId="6" fillId="2" borderId="14" xfId="2" applyNumberFormat="1" applyFont="1" applyFill="1" applyBorder="1" applyAlignment="1" applyProtection="1">
      <alignment horizontal="right" vertical="center"/>
      <protection hidden="1"/>
    </xf>
    <xf numFmtId="167" fontId="6" fillId="2" borderId="0" xfId="2" applyNumberFormat="1" applyFont="1" applyFill="1" applyAlignment="1" applyProtection="1">
      <alignment horizontal="right" vertical="center"/>
      <protection hidden="1"/>
    </xf>
    <xf numFmtId="167" fontId="6" fillId="2" borderId="13" xfId="2" applyNumberFormat="1" applyFont="1" applyFill="1" applyBorder="1" applyAlignment="1" applyProtection="1">
      <alignment horizontal="right" vertical="center"/>
      <protection hidden="1"/>
    </xf>
    <xf numFmtId="0" fontId="4" fillId="2" borderId="14" xfId="2" applyFont="1" applyFill="1" applyBorder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0" fontId="4" fillId="2" borderId="13" xfId="2" applyFont="1" applyFill="1" applyBorder="1" applyAlignment="1" applyProtection="1">
      <alignment horizontal="center" vertical="center"/>
      <protection hidden="1"/>
    </xf>
    <xf numFmtId="0" fontId="2" fillId="2" borderId="12" xfId="2" applyFont="1" applyFill="1" applyBorder="1" applyAlignment="1" applyProtection="1">
      <alignment horizontal="center" vertical="center"/>
      <protection hidden="1"/>
    </xf>
    <xf numFmtId="0" fontId="2" fillId="2" borderId="11" xfId="2" applyFont="1" applyFill="1" applyBorder="1" applyAlignment="1" applyProtection="1">
      <alignment horizontal="center" vertical="center"/>
      <protection hidden="1"/>
    </xf>
    <xf numFmtId="0" fontId="2" fillId="2" borderId="10" xfId="2" applyFont="1" applyFill="1" applyBorder="1" applyAlignment="1" applyProtection="1">
      <alignment horizontal="center" vertical="center"/>
      <protection hidden="1"/>
    </xf>
    <xf numFmtId="168" fontId="2" fillId="2" borderId="9" xfId="2" applyNumberFormat="1" applyFont="1" applyFill="1" applyBorder="1" applyAlignment="1" applyProtection="1">
      <alignment horizontal="center" vertical="center"/>
      <protection hidden="1"/>
    </xf>
    <xf numFmtId="168" fontId="2" fillId="2" borderId="7" xfId="2" applyNumberFormat="1" applyFont="1" applyFill="1" applyBorder="1" applyAlignment="1" applyProtection="1">
      <alignment horizontal="center" vertical="center"/>
      <protection hidden="1"/>
    </xf>
    <xf numFmtId="168" fontId="2" fillId="2" borderId="6" xfId="2" applyNumberFormat="1" applyFont="1" applyFill="1" applyBorder="1" applyAlignment="1" applyProtection="1">
      <alignment horizontal="center" vertical="center"/>
      <protection hidden="1"/>
    </xf>
    <xf numFmtId="168" fontId="2" fillId="2" borderId="8" xfId="2" applyNumberFormat="1" applyFont="1" applyFill="1" applyBorder="1" applyAlignment="1" applyProtection="1">
      <alignment horizontal="center" vertical="center"/>
      <protection hidden="1"/>
    </xf>
    <xf numFmtId="0" fontId="2" fillId="2" borderId="5" xfId="2" applyFont="1" applyFill="1" applyBorder="1" applyAlignment="1" applyProtection="1">
      <alignment horizontal="center" vertical="center"/>
      <protection hidden="1"/>
    </xf>
    <xf numFmtId="0" fontId="2" fillId="2" borderId="2" xfId="2" applyFont="1" applyFill="1" applyBorder="1" applyAlignment="1" applyProtection="1">
      <alignment horizontal="center" vertical="center"/>
      <protection hidden="1"/>
    </xf>
    <xf numFmtId="0" fontId="2" fillId="2" borderId="21" xfId="2" applyFont="1" applyFill="1" applyBorder="1" applyAlignment="1" applyProtection="1">
      <alignment horizontal="center" vertical="center"/>
      <protection hidden="1"/>
    </xf>
    <xf numFmtId="168" fontId="2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19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Font="1" applyFill="1" applyBorder="1" applyAlignment="1" applyProtection="1">
      <alignment horizontal="center" vertical="center"/>
      <protection hidden="1"/>
    </xf>
    <xf numFmtId="0" fontId="2" fillId="2" borderId="20" xfId="2" applyFont="1" applyFill="1" applyBorder="1" applyAlignment="1" applyProtection="1">
      <alignment horizontal="center" vertical="center"/>
      <protection hidden="1"/>
    </xf>
    <xf numFmtId="0" fontId="2" fillId="2" borderId="3" xfId="2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13 2" xfId="1" xr:uid="{7680277E-98D9-4E7D-AAA7-AB83AAB2C935}"/>
    <cellStyle name="Normal_DataEntry_SeedStart1" xfId="2" xr:uid="{5605D987-BFA9-48F7-A498-F5DDD3892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owadot.gov/design/SRP/IndividualStandards/erf19a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142875</xdr:rowOff>
    </xdr:from>
    <xdr:to>
      <xdr:col>11</xdr:col>
      <xdr:colOff>0</xdr:colOff>
      <xdr:row>3</xdr:row>
      <xdr:rowOff>137361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2F651E-A807-4141-802B-CEA88E10A4E4}"/>
            </a:ext>
          </a:extLst>
        </xdr:cNvPr>
        <xdr:cNvSpPr txBox="1"/>
      </xdr:nvSpPr>
      <xdr:spPr>
        <a:xfrm>
          <a:off x="6705600" y="523875"/>
          <a:ext cx="0" cy="18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C018-8816-4F96-ADAB-23CAE09AE8B7}">
  <dimension ref="A1:N27"/>
  <sheetViews>
    <sheetView tabSelected="1" topLeftCell="A3" workbookViewId="0">
      <selection activeCell="K20" sqref="K20"/>
    </sheetView>
  </sheetViews>
  <sheetFormatPr defaultRowHeight="15"/>
  <cols>
    <col min="1" max="1" width="6.7109375" customWidth="1"/>
    <col min="2" max="3" width="16.7109375" customWidth="1"/>
    <col min="4" max="4" width="8.7109375" customWidth="1"/>
    <col min="5" max="5" width="16.7109375" customWidth="1"/>
    <col min="6" max="6" width="8.7109375" customWidth="1"/>
    <col min="7" max="7" width="12.7109375" customWidth="1"/>
    <col min="8" max="9" width="18.7109375" customWidth="1"/>
    <col min="10" max="10" width="70.7109375" customWidth="1"/>
    <col min="11" max="12" width="18.7109375" customWidth="1"/>
    <col min="13" max="13" width="14.7109375" customWidth="1"/>
    <col min="14" max="14" width="75.7109375" customWidth="1"/>
  </cols>
  <sheetData>
    <row r="1" spans="1:14" ht="17.25" thickTop="1">
      <c r="A1" s="55" t="s">
        <v>20</v>
      </c>
      <c r="B1" s="56"/>
      <c r="C1" s="56"/>
      <c r="D1" s="56"/>
      <c r="E1" s="56"/>
      <c r="F1" s="56"/>
      <c r="G1" s="56"/>
      <c r="H1" s="56"/>
      <c r="I1" s="56"/>
      <c r="J1" s="57"/>
      <c r="K1" s="57"/>
      <c r="L1" s="57"/>
      <c r="M1" s="57"/>
      <c r="N1" s="58"/>
    </row>
    <row r="2" spans="1:14">
      <c r="A2" s="59">
        <v>43025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14.45" customHeight="1">
      <c r="A3" s="62" t="s">
        <v>19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ht="14.45" customHeight="1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4.45" customHeight="1" thickBot="1">
      <c r="A5" s="65" t="s">
        <v>18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ht="15" customHeight="1">
      <c r="A6" s="68" t="s">
        <v>17</v>
      </c>
      <c r="B6" s="69"/>
      <c r="C6" s="69"/>
      <c r="D6" s="69"/>
      <c r="E6" s="69"/>
      <c r="F6" s="70"/>
      <c r="G6" s="71" t="s">
        <v>16</v>
      </c>
      <c r="H6" s="69"/>
      <c r="I6" s="69"/>
      <c r="J6" s="69"/>
      <c r="K6" s="69"/>
      <c r="L6" s="69"/>
      <c r="M6" s="70"/>
      <c r="N6" s="72" t="s">
        <v>15</v>
      </c>
    </row>
    <row r="7" spans="1:14" ht="14.45" customHeight="1">
      <c r="A7" s="75" t="s">
        <v>14</v>
      </c>
      <c r="B7" s="52" t="s">
        <v>13</v>
      </c>
      <c r="C7" s="52"/>
      <c r="D7" s="52" t="s">
        <v>3</v>
      </c>
      <c r="E7" s="52" t="s">
        <v>12</v>
      </c>
      <c r="F7" s="52"/>
      <c r="G7" s="54" t="s">
        <v>11</v>
      </c>
      <c r="H7" s="54" t="s">
        <v>10</v>
      </c>
      <c r="I7" s="54" t="s">
        <v>9</v>
      </c>
      <c r="J7" s="78" t="s">
        <v>8</v>
      </c>
      <c r="K7" s="80" t="s">
        <v>7</v>
      </c>
      <c r="L7" s="80" t="s">
        <v>6</v>
      </c>
      <c r="M7" s="80" t="s">
        <v>5</v>
      </c>
      <c r="N7" s="73"/>
    </row>
    <row r="8" spans="1:14" ht="14.45" customHeight="1">
      <c r="A8" s="76"/>
      <c r="B8" s="52"/>
      <c r="C8" s="52"/>
      <c r="D8" s="52"/>
      <c r="E8" s="52"/>
      <c r="F8" s="52"/>
      <c r="G8" s="54"/>
      <c r="H8" s="54"/>
      <c r="I8" s="54"/>
      <c r="J8" s="78"/>
      <c r="K8" s="80"/>
      <c r="L8" s="80"/>
      <c r="M8" s="80"/>
      <c r="N8" s="73"/>
    </row>
    <row r="9" spans="1:14" ht="14.45" customHeight="1">
      <c r="A9" s="76"/>
      <c r="B9" s="52"/>
      <c r="C9" s="52"/>
      <c r="D9" s="52"/>
      <c r="E9" s="52"/>
      <c r="F9" s="52"/>
      <c r="G9" s="54"/>
      <c r="H9" s="54"/>
      <c r="I9" s="54"/>
      <c r="J9" s="78"/>
      <c r="K9" s="80"/>
      <c r="L9" s="80"/>
      <c r="M9" s="80"/>
      <c r="N9" s="73"/>
    </row>
    <row r="10" spans="1:14" ht="14.45" customHeight="1">
      <c r="A10" s="76"/>
      <c r="B10" s="52"/>
      <c r="C10" s="52"/>
      <c r="D10" s="52"/>
      <c r="E10" s="52" t="s">
        <v>4</v>
      </c>
      <c r="F10" s="52" t="s">
        <v>3</v>
      </c>
      <c r="G10" s="54"/>
      <c r="H10" s="54"/>
      <c r="I10" s="54"/>
      <c r="J10" s="78"/>
      <c r="K10" s="80"/>
      <c r="L10" s="80"/>
      <c r="M10" s="80"/>
      <c r="N10" s="73"/>
    </row>
    <row r="11" spans="1:14" ht="15.75" thickBot="1">
      <c r="A11" s="77"/>
      <c r="B11" s="53"/>
      <c r="C11" s="53"/>
      <c r="D11" s="53"/>
      <c r="E11" s="53"/>
      <c r="F11" s="53"/>
      <c r="G11" s="13" t="s">
        <v>2</v>
      </c>
      <c r="H11" s="13" t="s">
        <v>2</v>
      </c>
      <c r="I11" s="13" t="s">
        <v>2</v>
      </c>
      <c r="J11" s="79"/>
      <c r="K11" s="14" t="s">
        <v>1</v>
      </c>
      <c r="L11" s="14" t="s">
        <v>1</v>
      </c>
      <c r="M11" s="14" t="s">
        <v>0</v>
      </c>
      <c r="N11" s="74"/>
    </row>
    <row r="12" spans="1:14" ht="15.75" thickTop="1">
      <c r="A12" s="15">
        <v>1</v>
      </c>
      <c r="B12" s="9">
        <v>287816.93</v>
      </c>
      <c r="C12" s="9">
        <v>291500</v>
      </c>
      <c r="D12" s="8" t="s">
        <v>21</v>
      </c>
      <c r="E12" s="9">
        <v>287816.93</v>
      </c>
      <c r="F12" s="8" t="s">
        <v>21</v>
      </c>
      <c r="G12" s="10">
        <v>10.46</v>
      </c>
      <c r="H12" s="10">
        <v>10.46</v>
      </c>
      <c r="I12" s="10"/>
      <c r="J12" s="11"/>
      <c r="K12" s="12"/>
      <c r="L12" s="12">
        <f>G12*3600</f>
        <v>37656</v>
      </c>
      <c r="M12" s="11"/>
      <c r="N12" s="16"/>
    </row>
    <row r="13" spans="1:14">
      <c r="A13" s="38"/>
      <c r="B13" s="26"/>
      <c r="C13" s="26"/>
      <c r="D13" s="23"/>
      <c r="E13" s="26"/>
      <c r="F13" s="23"/>
      <c r="G13" s="24"/>
      <c r="H13" s="24"/>
      <c r="I13" s="24"/>
      <c r="J13" s="27" t="s">
        <v>23</v>
      </c>
      <c r="K13" s="24">
        <v>10833.75</v>
      </c>
      <c r="L13" s="24"/>
      <c r="M13" s="23"/>
      <c r="N13" s="39"/>
    </row>
    <row r="14" spans="1:14">
      <c r="A14" s="38"/>
      <c r="B14" s="26"/>
      <c r="C14" s="26"/>
      <c r="D14" s="23"/>
      <c r="E14" s="26"/>
      <c r="F14" s="23"/>
      <c r="G14" s="24"/>
      <c r="H14" s="24"/>
      <c r="I14" s="24"/>
      <c r="J14" s="27" t="s">
        <v>24</v>
      </c>
      <c r="K14" s="24">
        <v>33996.11</v>
      </c>
      <c r="L14" s="24"/>
      <c r="M14" s="23"/>
      <c r="N14" s="39"/>
    </row>
    <row r="15" spans="1:14">
      <c r="A15" s="40"/>
      <c r="B15" s="26"/>
      <c r="C15" s="23"/>
      <c r="D15" s="28"/>
      <c r="E15" s="28"/>
      <c r="F15" s="28"/>
      <c r="G15" s="24"/>
      <c r="H15" s="24"/>
      <c r="I15" s="29"/>
      <c r="J15" s="30" t="s">
        <v>25</v>
      </c>
      <c r="K15" s="24">
        <v>29582.6</v>
      </c>
      <c r="L15" s="23"/>
      <c r="M15" s="31"/>
      <c r="N15" s="41"/>
    </row>
    <row r="16" spans="1:14">
      <c r="A16" s="40"/>
      <c r="B16" s="26"/>
      <c r="C16" s="23"/>
      <c r="D16" s="28"/>
      <c r="E16" s="28"/>
      <c r="F16" s="28"/>
      <c r="G16" s="24"/>
      <c r="H16" s="24"/>
      <c r="I16" s="29"/>
      <c r="J16" s="33" t="s">
        <v>26</v>
      </c>
      <c r="K16" s="34">
        <f>SUM(K13:K15)</f>
        <v>74412.459999999992</v>
      </c>
      <c r="L16" s="34">
        <f>L12</f>
        <v>37656</v>
      </c>
      <c r="M16" s="51" t="s">
        <v>22</v>
      </c>
      <c r="N16" s="41"/>
    </row>
    <row r="17" spans="1:14">
      <c r="A17" s="40"/>
      <c r="B17" s="26"/>
      <c r="C17" s="23"/>
      <c r="D17" s="28"/>
      <c r="E17" s="28"/>
      <c r="F17" s="28"/>
      <c r="G17" s="24"/>
      <c r="H17" s="24"/>
      <c r="I17" s="29"/>
      <c r="J17" s="33"/>
      <c r="K17" s="34"/>
      <c r="L17" s="34"/>
      <c r="M17" s="35"/>
      <c r="N17" s="41"/>
    </row>
    <row r="18" spans="1:14">
      <c r="A18" s="42">
        <v>2</v>
      </c>
      <c r="B18" s="21">
        <v>408022.93</v>
      </c>
      <c r="C18" s="21">
        <v>408508.21</v>
      </c>
      <c r="D18" s="20" t="s">
        <v>21</v>
      </c>
      <c r="E18" s="21">
        <v>408022.93</v>
      </c>
      <c r="F18" s="20" t="s">
        <v>21</v>
      </c>
      <c r="G18" s="22">
        <v>0.3</v>
      </c>
      <c r="H18" s="22">
        <v>0.3</v>
      </c>
      <c r="I18" s="22"/>
      <c r="J18" s="27"/>
      <c r="K18" s="24"/>
      <c r="L18" s="24">
        <f>G18*3600</f>
        <v>1080</v>
      </c>
      <c r="M18" s="23"/>
      <c r="N18" s="39" t="s">
        <v>27</v>
      </c>
    </row>
    <row r="19" spans="1:14">
      <c r="A19" s="43"/>
      <c r="B19" s="21"/>
      <c r="C19" s="20"/>
      <c r="D19" s="36"/>
      <c r="E19" s="36"/>
      <c r="F19" s="36"/>
      <c r="G19" s="22"/>
      <c r="H19" s="22"/>
      <c r="I19" s="37"/>
      <c r="J19" s="27" t="s">
        <v>24</v>
      </c>
      <c r="K19" s="24">
        <v>1080</v>
      </c>
      <c r="L19" s="25"/>
      <c r="M19" s="32"/>
      <c r="N19" s="41"/>
    </row>
    <row r="20" spans="1:14">
      <c r="A20" s="43"/>
      <c r="B20" s="21"/>
      <c r="C20" s="20"/>
      <c r="D20" s="36"/>
      <c r="E20" s="36"/>
      <c r="F20" s="36"/>
      <c r="G20" s="22"/>
      <c r="H20" s="22"/>
      <c r="I20" s="37"/>
      <c r="J20" s="33" t="s">
        <v>28</v>
      </c>
      <c r="K20" s="34">
        <f>K19</f>
        <v>1080</v>
      </c>
      <c r="L20" s="34">
        <f>L18</f>
        <v>1080</v>
      </c>
      <c r="M20" s="51" t="s">
        <v>22</v>
      </c>
      <c r="N20" s="41"/>
    </row>
    <row r="21" spans="1:14" ht="15.75" thickBot="1">
      <c r="A21" s="44"/>
      <c r="B21" s="17"/>
      <c r="C21" s="18"/>
      <c r="D21" s="45"/>
      <c r="E21" s="45"/>
      <c r="F21" s="45"/>
      <c r="G21" s="19"/>
      <c r="H21" s="19"/>
      <c r="I21" s="46"/>
      <c r="J21" s="47"/>
      <c r="K21" s="19"/>
      <c r="L21" s="48"/>
      <c r="M21" s="49"/>
      <c r="N21" s="50"/>
    </row>
    <row r="22" spans="1:14" ht="15.75" thickTop="1">
      <c r="A22" s="1"/>
      <c r="B22" s="2"/>
      <c r="C22" s="3"/>
      <c r="D22" s="1"/>
      <c r="E22" s="1"/>
      <c r="F22" s="1"/>
      <c r="G22" s="4"/>
      <c r="H22" s="4"/>
      <c r="I22" s="5"/>
      <c r="J22" s="6"/>
      <c r="K22" s="4"/>
      <c r="L22" s="7"/>
    </row>
    <row r="23" spans="1:14">
      <c r="A23" s="1"/>
      <c r="B23" s="2"/>
      <c r="C23" s="3"/>
      <c r="D23" s="1"/>
      <c r="E23" s="1"/>
      <c r="F23" s="1"/>
      <c r="G23" s="4"/>
      <c r="H23" s="4"/>
      <c r="I23" s="5"/>
      <c r="J23" s="6"/>
      <c r="K23" s="4"/>
      <c r="L23" s="7"/>
    </row>
    <row r="24" spans="1:14">
      <c r="A24" s="1"/>
      <c r="B24" s="2"/>
      <c r="C24" s="3"/>
      <c r="D24" s="1"/>
      <c r="E24" s="1"/>
      <c r="F24" s="1"/>
      <c r="G24" s="4"/>
      <c r="H24" s="4"/>
      <c r="I24" s="5"/>
      <c r="J24" s="6"/>
      <c r="K24" s="4"/>
      <c r="L24" s="7"/>
    </row>
    <row r="25" spans="1:14">
      <c r="A25" s="1"/>
      <c r="B25" s="2"/>
      <c r="C25" s="3"/>
      <c r="D25" s="1"/>
      <c r="E25" s="1"/>
      <c r="F25" s="1"/>
      <c r="G25" s="4"/>
      <c r="H25" s="4"/>
      <c r="I25" s="5"/>
      <c r="J25" s="6"/>
      <c r="K25" s="4"/>
      <c r="L25" s="7"/>
    </row>
    <row r="26" spans="1:14">
      <c r="A26" s="1"/>
      <c r="B26" s="2"/>
      <c r="C26" s="3"/>
      <c r="D26" s="1"/>
      <c r="E26" s="1"/>
      <c r="F26" s="1"/>
      <c r="G26" s="4"/>
      <c r="H26" s="4"/>
      <c r="I26" s="5"/>
      <c r="J26" s="6"/>
      <c r="K26" s="4"/>
      <c r="L26" s="7"/>
    </row>
    <row r="27" spans="1:14">
      <c r="A27" s="1"/>
      <c r="B27" s="2"/>
      <c r="C27" s="3"/>
      <c r="D27" s="1"/>
      <c r="E27" s="1"/>
      <c r="F27" s="1"/>
      <c r="G27" s="4"/>
      <c r="H27" s="4"/>
      <c r="I27" s="5"/>
      <c r="J27" s="6"/>
      <c r="K27" s="4"/>
      <c r="L27" s="7"/>
    </row>
  </sheetData>
  <mergeCells count="20">
    <mergeCell ref="J7:J11"/>
    <mergeCell ref="K7:K10"/>
    <mergeCell ref="L7:L10"/>
    <mergeCell ref="M7:M10"/>
    <mergeCell ref="E10:E11"/>
    <mergeCell ref="F10:F11"/>
    <mergeCell ref="I7:I10"/>
    <mergeCell ref="A1:N1"/>
    <mergeCell ref="A2:N2"/>
    <mergeCell ref="A3:N4"/>
    <mergeCell ref="A5:N5"/>
    <mergeCell ref="A6:F6"/>
    <mergeCell ref="G6:M6"/>
    <mergeCell ref="N6:N11"/>
    <mergeCell ref="A7:A11"/>
    <mergeCell ref="B7:C11"/>
    <mergeCell ref="D7:D11"/>
    <mergeCell ref="E7:F9"/>
    <mergeCell ref="G7:G10"/>
    <mergeCell ref="H7:H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100_34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2025-11-24T22:15:09Z</dcterms:created>
  <dcterms:modified xsi:type="dcterms:W3CDTF">2026-01-24T00:39:10Z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